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989" activeTab="3"/>
  </bookViews>
  <sheets>
    <sheet name="Приложение 1 к паспорту" sheetId="1" r:id="rId1"/>
    <sheet name="Приложение 2 к паспорту" sheetId="2" r:id="rId2"/>
    <sheet name="Приложение 3" sheetId="3" r:id="rId3"/>
    <sheet name="приложение 5" sheetId="4" r:id="rId4"/>
    <sheet name="Лист2" sheetId="5" r:id="rId5"/>
    <sheet name="Лист3" sheetId="6" r:id="rId6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7" i="4" l="1"/>
  <c r="F22" i="4"/>
  <c r="D14" i="4"/>
  <c r="I14" i="4" s="1"/>
  <c r="I26" i="4"/>
  <c r="I22" i="4" s="1"/>
  <c r="H22" i="4"/>
  <c r="G22" i="4"/>
  <c r="E22" i="4"/>
  <c r="D22" i="4"/>
  <c r="H14" i="4"/>
  <c r="G14" i="4"/>
  <c r="F14" i="4"/>
  <c r="E14" i="4"/>
  <c r="H11" i="4"/>
  <c r="H7" i="4" s="1"/>
  <c r="G7" i="4"/>
  <c r="M20" i="3"/>
  <c r="M18" i="3" s="1"/>
  <c r="L18" i="3"/>
  <c r="K18" i="3"/>
  <c r="M16" i="3"/>
  <c r="M14" i="3"/>
  <c r="L14" i="3"/>
  <c r="K14" i="3"/>
  <c r="J14" i="3"/>
  <c r="I14" i="3"/>
  <c r="H14" i="3"/>
  <c r="L13" i="3"/>
  <c r="L11" i="3" s="1"/>
  <c r="K13" i="3"/>
  <c r="K11" i="3" s="1"/>
  <c r="J13" i="3"/>
  <c r="I13" i="3"/>
  <c r="H13" i="3"/>
  <c r="H11" i="3" s="1"/>
  <c r="J11" i="3"/>
  <c r="I11" i="3"/>
  <c r="I11" i="2"/>
  <c r="H11" i="2"/>
  <c r="G11" i="2"/>
  <c r="F11" i="2"/>
  <c r="E11" i="2"/>
  <c r="D11" i="2"/>
  <c r="I10" i="2"/>
  <c r="H10" i="2"/>
  <c r="G10" i="2"/>
  <c r="F10" i="2"/>
  <c r="E10" i="2"/>
  <c r="D10" i="2"/>
  <c r="D7" i="4" l="1"/>
  <c r="I11" i="4"/>
  <c r="I7" i="4" s="1"/>
  <c r="M13" i="3"/>
  <c r="M11" i="3" s="1"/>
</calcChain>
</file>

<file path=xl/sharedStrings.xml><?xml version="1.0" encoding="utf-8"?>
<sst xmlns="http://schemas.openxmlformats.org/spreadsheetml/2006/main" count="273" uniqueCount="141">
  <si>
    <t>Приложение № 1  к Паспорту муниципальной программы Шушенского сельсовета «Защита населения от чрезвычайных ситуаций                                       и обеспечение  пожарной безопасности"</t>
  </si>
  <si>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</si>
  <si>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 п/п</t>
  </si>
  <si>
    <t>Цели, задачи, показатели</t>
  </si>
  <si>
    <t>Единица измерения</t>
  </si>
  <si>
    <t>Вес показателя</t>
  </si>
  <si>
    <t>Источник информации</t>
  </si>
  <si>
    <t>2012 год</t>
  </si>
  <si>
    <t>2013 год</t>
  </si>
  <si>
    <t>2014 год</t>
  </si>
  <si>
    <t>2015 год</t>
  </si>
  <si>
    <t>2016 год</t>
  </si>
  <si>
    <t>2017 год</t>
  </si>
  <si>
    <t>2018 год</t>
  </si>
  <si>
    <t>1.</t>
  </si>
  <si>
    <t>Цель - Обеспечение эффективной деятельности и управления в системе гражданской  обороны, защиты населения и территорий от чрезвычайных ситуаций и обеспечение пожарной безопасности</t>
  </si>
  <si>
    <t>1.1.</t>
  </si>
  <si>
    <t>Снижение количества населения погибшего, травмированого и пострадавшего при чрезвычайных ситуациях,  пожарах</t>
  </si>
  <si>
    <t>% к 2012 году</t>
  </si>
  <si>
    <t/>
  </si>
  <si>
    <t>Статистическая отчетность</t>
  </si>
  <si>
    <t>0</t>
  </si>
  <si>
    <t>20</t>
  </si>
  <si>
    <t>60</t>
  </si>
  <si>
    <t>80</t>
  </si>
  <si>
    <t>1.2.</t>
  </si>
  <si>
    <t>Увеличение количества  населения,  спасенного при  чрезвычайных ситуациях, пожарах</t>
  </si>
  <si>
    <t>100</t>
  </si>
  <si>
    <t>2.</t>
  </si>
  <si>
    <t>Задача 1.   Минимизация  социального,   экономического и экологического ущерба,  наносимого населению, экономике  и  природной   среде   от   ведения и вследствие ведения  военных  действий,  совершении террористических  акций,   чрезвычайных ситуаций природного и техногенного  характера</t>
  </si>
  <si>
    <t>Подпрограмма 1. Предупреждение, спасение, помощь</t>
  </si>
  <si>
    <t>2.1.</t>
  </si>
  <si>
    <t>Количество зарегистрированных пожаров</t>
  </si>
  <si>
    <t>ед.</t>
  </si>
  <si>
    <t>статистика ОНД</t>
  </si>
  <si>
    <t>153</t>
  </si>
  <si>
    <t>130</t>
  </si>
  <si>
    <t>75</t>
  </si>
  <si>
    <t>50</t>
  </si>
  <si>
    <t>2.2.</t>
  </si>
  <si>
    <t>Количество населения, погибшего при пожарах</t>
  </si>
  <si>
    <t>чел.</t>
  </si>
  <si>
    <t>15</t>
  </si>
  <si>
    <t>12</t>
  </si>
  <si>
    <t>10</t>
  </si>
  <si>
    <t>5</t>
  </si>
  <si>
    <t>3</t>
  </si>
  <si>
    <t>2.3.</t>
  </si>
  <si>
    <t>Количество населения, спасенного при пожарах</t>
  </si>
  <si>
    <t>25</t>
  </si>
  <si>
    <t>35</t>
  </si>
  <si>
    <t>2.4.</t>
  </si>
  <si>
    <t>Количество населения, получившего травмы на пожарах</t>
  </si>
  <si>
    <t>7</t>
  </si>
  <si>
    <t>6</t>
  </si>
  <si>
    <t>4</t>
  </si>
  <si>
    <t>2.5.</t>
  </si>
  <si>
    <t>Количество происшествий на водных объектах</t>
  </si>
  <si>
    <t>статистика ГИМС</t>
  </si>
  <si>
    <t>22</t>
  </si>
  <si>
    <t>18</t>
  </si>
  <si>
    <t>13</t>
  </si>
  <si>
    <t>2.6.</t>
  </si>
  <si>
    <t>Количество погибших на водных объектах</t>
  </si>
  <si>
    <t>8</t>
  </si>
  <si>
    <t>1</t>
  </si>
  <si>
    <t>2.7.</t>
  </si>
  <si>
    <t>Количество спасенных в происшествиях на водных объектах</t>
  </si>
  <si>
    <t>14</t>
  </si>
  <si>
    <t>30</t>
  </si>
  <si>
    <t>Количество населения погибшего, травмированного и  пострадавшего при чрезвычайных ситуациях</t>
  </si>
  <si>
    <t>0,2</t>
  </si>
  <si>
    <t>Количество населения, спасенного при чрезвычайных ситуациях</t>
  </si>
  <si>
    <t>2</t>
  </si>
  <si>
    <t>2.11.</t>
  </si>
  <si>
    <t>Количество террористических актов</t>
  </si>
  <si>
    <t>АТК</t>
  </si>
  <si>
    <t>3.</t>
  </si>
  <si>
    <t>Задача 2.   Повышение уровня защищенности населения и объектов экономики от пожаров</t>
  </si>
  <si>
    <t>Подпрограмма 2. Обеспечение пожарной безопасности населенных пунктов</t>
  </si>
  <si>
    <t>3.1.</t>
  </si>
  <si>
    <t>Снижение числа зарегистрированных пожаров</t>
  </si>
  <si>
    <t>31</t>
  </si>
  <si>
    <t>55,2</t>
  </si>
  <si>
    <t>3.2.</t>
  </si>
  <si>
    <t>Снижение количества населения погибшего, травмированного и  пострадавшего при пожарах</t>
  </si>
  <si>
    <t>40</t>
  </si>
  <si>
    <t>3.3.</t>
  </si>
  <si>
    <t>Увеличение количества населения, спасенного при пожарах</t>
  </si>
  <si>
    <t>Приложение № 2  к Паспорту муниципальной программы Шушенского сельсовета «Защита населения от чрезвычайных ситуаций                                                                                 и обеспечение пожарной безопасности"</t>
  </si>
  <si>
    <t>Значения целевых показателей</t>
  </si>
  <si>
    <t>№ п/п</t>
  </si>
  <si>
    <t>Цели,  целевые показатели</t>
  </si>
  <si>
    <t>2016 год</t>
  </si>
  <si>
    <t>Плановый период</t>
  </si>
  <si>
    <t>Цель - Обеспечение эффективной деятельности и управления в системе гражданской  обороны, защиты населения и территорий от чрезвычайных ситуаций и обеспечение пожарной безопасности</t>
  </si>
  <si>
    <t>200</t>
  </si>
  <si>
    <t>Приложение № 3  к муниципальной программе Шушенского сельсовета «Защита населения от чрезвычайных   ситуаций и обеспечение пожарной  безопасности"</t>
  </si>
  <si>
    <t>Информация о распределении планируемых расходов по отдельным мероприятиям программы, подпрограммам муниципальной программы Шушенского сельсовета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</si>
  <si>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</si>
  <si>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</si>
  <si>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</si>
  <si>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>Код бюджетной классификации</t>
  </si>
  <si>
    <t>Расходы</t>
  </si>
  <si>
    <t>(руб.),  годы</t>
  </si>
  <si>
    <t>ГРБС</t>
  </si>
  <si>
    <t>РзПр</t>
  </si>
  <si>
    <t>ЦСР</t>
  </si>
  <si>
    <t>ВР</t>
  </si>
  <si>
    <t>2015 год</t>
  </si>
  <si>
    <t>Итого на период</t>
  </si>
  <si>
    <t>Муниципальная программа</t>
  </si>
  <si>
    <t>Защита населения от чрезвычайных ситуаций и обеспечение пожарной безопасности</t>
  </si>
  <si>
    <t>всего расходные обязательства по программе</t>
  </si>
  <si>
    <t>Х</t>
  </si>
  <si>
    <t>в том числе по ГРБС:</t>
  </si>
  <si>
    <t>администрация сельсовета</t>
  </si>
  <si>
    <t>Подпрограмма 1</t>
  </si>
  <si>
    <t>Предупреждение, спасение, помощь</t>
  </si>
  <si>
    <t>всего расходные обязательства по подпрограмме</t>
  </si>
  <si>
    <t>…</t>
  </si>
  <si>
    <t>Подпрограмма 2</t>
  </si>
  <si>
    <t>Обеспечение пожарной безопасности населенных пунктов</t>
  </si>
  <si>
    <t>всего расходные обязательства</t>
  </si>
  <si>
    <t>Приложение № 5  к муниципальной программе Шушенского сельсовета «Защита населения от чрезвычайных   ситуаций и обеспечение пожарной безопасности"</t>
  </si>
  <si>
    <t>Информация о ресурсном обеспечении и прогнозной оценке расходов на реализацию целей муниципальной программы Шушенского сельсовета с учетом источников финансирования, в том числе по уровням бюджетной системы</t>
  </si>
  <si>
    <t>Статус</t>
  </si>
  <si>
    <t>Наименование муниципальной программы, подпрограммы муниципальной  программы</t>
  </si>
  <si>
    <t>Ответственный исполнитель, соисполнители</t>
  </si>
  <si>
    <t>Оценка расходов (руб.), годы</t>
  </si>
  <si>
    <t>2017 год</t>
  </si>
  <si>
    <t>2018 год</t>
  </si>
  <si>
    <t>Защита населения от чрезвычайных   ситуаций и обеспечение пожарной безопасности</t>
  </si>
  <si>
    <t>Всего</t>
  </si>
  <si>
    <t>в том числе:</t>
  </si>
  <si>
    <t>федеральный бюджет</t>
  </si>
  <si>
    <t>краевой бюджет</t>
  </si>
  <si>
    <t>бюджет поселения</t>
  </si>
  <si>
    <t>внебюджетные  источники</t>
  </si>
  <si>
    <t>юридические лица</t>
  </si>
  <si>
    <t>федеральный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</si>
</sst>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р_."/>
  </numFmts>
  <fonts count="11" x14ac:knownFonts="1">
    <font>
      <sz val="11"/>
      <color rgb="FF000000"/>
      <name val="Calibri"/>
      <family val="2"/>
      <charset val="1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0" xfId="0" applyBorder="1"/>
    <xf numFmtId="49" fontId="2" fillId="0" borderId="4" xfId="0" applyNumberFormat="1" applyFont="1" applyBorder="1" applyAlignment="1">
      <alignment vertical="top" wrapText="1"/>
    </xf>
    <xf numFmtId="0" fontId="0" fillId="0" borderId="4" xfId="0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165" fontId="8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8"/>
  <sheetViews>
    <sheetView zoomScaleNormal="100" workbookViewId="0">
      <selection activeCell="H28" sqref="H28"/>
    </sheetView>
  </sheetViews>
  <sheetFormatPr defaultRowHeight="15" x14ac:dyDescent="0.25"/>
  <cols>
    <col min="1" max="1" width="6.5703125"/>
    <col min="2" max="2" width="33.28515625"/>
    <col min="3" max="3" width="9.85546875"/>
    <col min="4" max="4" width="10.7109375"/>
    <col min="5" max="5" width="15.140625"/>
    <col min="6" max="6" width="9"/>
    <col min="7" max="7" width="8.28515625"/>
    <col min="8" max="8" width="8.42578125"/>
    <col min="9" max="10" width="8.5703125"/>
    <col min="11" max="11" width="8.7109375"/>
    <col min="12" max="12" width="0" hidden="1"/>
    <col min="13" max="13" width="8.42578125"/>
    <col min="14" max="1025" width="8.28515625"/>
  </cols>
  <sheetData>
    <row r="1" spans="1:67" ht="88.5" customHeight="1" x14ac:dyDescent="0.25">
      <c r="G1" s="52" t="s">
        <v>0</v>
      </c>
      <c r="H1" s="52"/>
      <c r="I1" s="52"/>
      <c r="J1" s="52"/>
    </row>
    <row r="2" spans="1:67" ht="31.5" customHeight="1" x14ac:dyDescent="0.25">
      <c r="G2" s="1"/>
      <c r="H2" s="1"/>
      <c r="I2" s="1"/>
      <c r="J2" s="1"/>
    </row>
    <row r="4" spans="1:67" x14ac:dyDescent="0.25">
      <c r="A4" s="53" t="s">
        <v>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6" spans="1:67" ht="17.25" customHeight="1" x14ac:dyDescent="0.25">
      <c r="A6" s="49" t="s">
        <v>2</v>
      </c>
      <c r="B6" s="49" t="s">
        <v>3</v>
      </c>
      <c r="C6" s="49" t="s">
        <v>4</v>
      </c>
      <c r="D6" s="49" t="s">
        <v>5</v>
      </c>
      <c r="E6" s="49" t="s">
        <v>6</v>
      </c>
      <c r="F6" s="49" t="s">
        <v>7</v>
      </c>
      <c r="G6" s="49" t="s">
        <v>8</v>
      </c>
      <c r="H6" s="49" t="s">
        <v>9</v>
      </c>
      <c r="I6" s="49" t="s">
        <v>10</v>
      </c>
      <c r="J6" s="49" t="s">
        <v>11</v>
      </c>
      <c r="K6" s="49" t="s">
        <v>12</v>
      </c>
      <c r="M6" s="49" t="s">
        <v>13</v>
      </c>
    </row>
    <row r="7" spans="1:67" ht="6.75" customHeight="1" x14ac:dyDescent="0.2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M7" s="49"/>
    </row>
    <row r="8" spans="1:67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M8" s="49"/>
    </row>
    <row r="9" spans="1:67" ht="33" customHeight="1" x14ac:dyDescent="0.25">
      <c r="A9" s="2" t="s">
        <v>14</v>
      </c>
      <c r="B9" s="48" t="s">
        <v>15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67" ht="63.75" customHeight="1" x14ac:dyDescent="0.25">
      <c r="A10" s="3" t="s">
        <v>16</v>
      </c>
      <c r="B10" s="4" t="s">
        <v>17</v>
      </c>
      <c r="C10" s="5" t="s">
        <v>18</v>
      </c>
      <c r="D10" s="2" t="s">
        <v>19</v>
      </c>
      <c r="E10" s="5" t="s">
        <v>20</v>
      </c>
      <c r="F10" s="6" t="s">
        <v>21</v>
      </c>
      <c r="G10" s="6" t="s">
        <v>21</v>
      </c>
      <c r="H10" s="6" t="s">
        <v>22</v>
      </c>
      <c r="I10" s="6" t="s">
        <v>23</v>
      </c>
      <c r="J10" s="6" t="s">
        <v>24</v>
      </c>
      <c r="K10" s="7">
        <v>80</v>
      </c>
      <c r="M10" s="7">
        <v>80</v>
      </c>
    </row>
    <row r="11" spans="1:67" s="13" customFormat="1" ht="49.5" customHeight="1" x14ac:dyDescent="0.25">
      <c r="A11" s="2" t="s">
        <v>25</v>
      </c>
      <c r="B11" s="8" t="s">
        <v>26</v>
      </c>
      <c r="C11" s="9" t="s">
        <v>18</v>
      </c>
      <c r="D11" s="3"/>
      <c r="E11" s="10" t="s">
        <v>20</v>
      </c>
      <c r="F11" s="11" t="s">
        <v>21</v>
      </c>
      <c r="G11" s="11" t="s">
        <v>21</v>
      </c>
      <c r="H11" s="11" t="s">
        <v>21</v>
      </c>
      <c r="I11" s="11" t="s">
        <v>21</v>
      </c>
      <c r="J11" s="11" t="s">
        <v>27</v>
      </c>
      <c r="K11" s="12">
        <v>100</v>
      </c>
      <c r="M11" s="12">
        <v>100</v>
      </c>
    </row>
    <row r="12" spans="1:67" ht="46.5" customHeight="1" x14ac:dyDescent="0.25">
      <c r="A12" s="49" t="s">
        <v>28</v>
      </c>
      <c r="B12" s="50" t="s">
        <v>29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</row>
    <row r="13" spans="1:67" ht="18.75" customHeight="1" x14ac:dyDescent="0.25">
      <c r="A13" s="49"/>
      <c r="B13" s="51" t="s">
        <v>30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67" ht="1.5" hidden="1" customHeight="1" x14ac:dyDescent="0.25">
      <c r="A14" s="2" t="s">
        <v>31</v>
      </c>
      <c r="B14" s="14" t="s">
        <v>32</v>
      </c>
      <c r="C14" s="9" t="s">
        <v>33</v>
      </c>
      <c r="D14" s="9"/>
      <c r="E14" s="9" t="s">
        <v>34</v>
      </c>
      <c r="F14" s="9" t="s">
        <v>35</v>
      </c>
      <c r="G14" s="9" t="s">
        <v>36</v>
      </c>
      <c r="H14" s="9" t="s">
        <v>24</v>
      </c>
      <c r="I14" s="9" t="s">
        <v>37</v>
      </c>
      <c r="J14" s="9" t="s">
        <v>38</v>
      </c>
      <c r="K14" s="15"/>
      <c r="M14" s="15"/>
    </row>
    <row r="15" spans="1:67" ht="31.5" hidden="1" customHeight="1" x14ac:dyDescent="0.25">
      <c r="A15" s="2" t="s">
        <v>39</v>
      </c>
      <c r="B15" s="4" t="s">
        <v>40</v>
      </c>
      <c r="C15" s="5" t="s">
        <v>41</v>
      </c>
      <c r="D15" s="5"/>
      <c r="E15" s="5" t="s">
        <v>34</v>
      </c>
      <c r="F15" s="5" t="s">
        <v>42</v>
      </c>
      <c r="G15" s="5" t="s">
        <v>43</v>
      </c>
      <c r="H15" s="5" t="s">
        <v>44</v>
      </c>
      <c r="I15" s="5" t="s">
        <v>45</v>
      </c>
      <c r="J15" s="5" t="s">
        <v>46</v>
      </c>
      <c r="K15" s="16"/>
      <c r="M15" s="16"/>
    </row>
    <row r="16" spans="1:67" s="19" customFormat="1" ht="30.75" hidden="1" customHeight="1" x14ac:dyDescent="0.25">
      <c r="A16" s="2" t="s">
        <v>47</v>
      </c>
      <c r="B16" s="4" t="s">
        <v>48</v>
      </c>
      <c r="C16" s="5" t="s">
        <v>41</v>
      </c>
      <c r="D16" s="5"/>
      <c r="E16" s="5" t="s">
        <v>34</v>
      </c>
      <c r="F16" s="5" t="s">
        <v>44</v>
      </c>
      <c r="G16" s="5" t="s">
        <v>42</v>
      </c>
      <c r="H16" s="5" t="s">
        <v>22</v>
      </c>
      <c r="I16" s="5" t="s">
        <v>49</v>
      </c>
      <c r="J16" s="5" t="s">
        <v>50</v>
      </c>
      <c r="K16" s="17"/>
      <c r="L16" s="18"/>
      <c r="M16" s="17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</row>
    <row r="17" spans="1:67" s="17" customFormat="1" ht="34.5" hidden="1" customHeight="1" x14ac:dyDescent="0.25">
      <c r="A17" s="2" t="s">
        <v>51</v>
      </c>
      <c r="B17" s="4" t="s">
        <v>52</v>
      </c>
      <c r="C17" s="5" t="s">
        <v>41</v>
      </c>
      <c r="D17" s="5"/>
      <c r="E17" s="5" t="s">
        <v>34</v>
      </c>
      <c r="F17" s="5" t="s">
        <v>53</v>
      </c>
      <c r="G17" s="5" t="s">
        <v>54</v>
      </c>
      <c r="H17" s="5" t="s">
        <v>45</v>
      </c>
      <c r="I17" s="5" t="s">
        <v>55</v>
      </c>
      <c r="J17" s="5" t="s">
        <v>46</v>
      </c>
      <c r="L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</row>
    <row r="18" spans="1:67" s="17" customFormat="1" ht="34.5" hidden="1" customHeight="1" x14ac:dyDescent="0.25">
      <c r="A18" s="2" t="s">
        <v>56</v>
      </c>
      <c r="B18" s="4" t="s">
        <v>57</v>
      </c>
      <c r="C18" s="5" t="s">
        <v>33</v>
      </c>
      <c r="D18" s="5"/>
      <c r="E18" s="5" t="s">
        <v>58</v>
      </c>
      <c r="F18" s="5" t="s">
        <v>59</v>
      </c>
      <c r="G18" s="5" t="s">
        <v>22</v>
      </c>
      <c r="H18" s="5" t="s">
        <v>60</v>
      </c>
      <c r="I18" s="5" t="s">
        <v>42</v>
      </c>
      <c r="J18" s="5" t="s">
        <v>61</v>
      </c>
      <c r="L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</row>
    <row r="19" spans="1:67" s="17" customFormat="1" ht="29.25" hidden="1" customHeight="1" x14ac:dyDescent="0.25">
      <c r="A19" s="2" t="s">
        <v>62</v>
      </c>
      <c r="B19" s="4" t="s">
        <v>63</v>
      </c>
      <c r="C19" s="5" t="s">
        <v>41</v>
      </c>
      <c r="D19" s="5"/>
      <c r="E19" s="5" t="s">
        <v>58</v>
      </c>
      <c r="F19" s="5" t="s">
        <v>44</v>
      </c>
      <c r="G19" s="5" t="s">
        <v>64</v>
      </c>
      <c r="H19" s="5" t="s">
        <v>55</v>
      </c>
      <c r="I19" s="5" t="s">
        <v>46</v>
      </c>
      <c r="J19" s="5" t="s">
        <v>65</v>
      </c>
      <c r="L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</row>
    <row r="20" spans="1:67" s="17" customFormat="1" ht="36.75" hidden="1" customHeight="1" x14ac:dyDescent="0.25">
      <c r="A20" s="2" t="s">
        <v>66</v>
      </c>
      <c r="B20" s="4" t="s">
        <v>67</v>
      </c>
      <c r="C20" s="5" t="s">
        <v>41</v>
      </c>
      <c r="D20" s="5"/>
      <c r="E20" s="5" t="s">
        <v>58</v>
      </c>
      <c r="F20" s="5" t="s">
        <v>44</v>
      </c>
      <c r="G20" s="5" t="s">
        <v>68</v>
      </c>
      <c r="H20" s="5" t="s">
        <v>22</v>
      </c>
      <c r="I20" s="5" t="s">
        <v>49</v>
      </c>
      <c r="J20" s="5" t="s">
        <v>69</v>
      </c>
      <c r="L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</row>
    <row r="21" spans="1:67" s="21" customFormat="1" ht="45.75" customHeight="1" x14ac:dyDescent="0.25">
      <c r="A21" s="2" t="s">
        <v>31</v>
      </c>
      <c r="B21" s="4" t="s">
        <v>70</v>
      </c>
      <c r="C21" s="5" t="s">
        <v>41</v>
      </c>
      <c r="D21" s="5" t="s">
        <v>71</v>
      </c>
      <c r="E21" s="5" t="s">
        <v>20</v>
      </c>
      <c r="F21" s="5" t="s">
        <v>21</v>
      </c>
      <c r="G21" s="5" t="s">
        <v>21</v>
      </c>
      <c r="H21" s="5" t="s">
        <v>65</v>
      </c>
      <c r="I21" s="5" t="s">
        <v>65</v>
      </c>
      <c r="J21" s="5" t="s">
        <v>65</v>
      </c>
      <c r="K21" s="20">
        <v>1</v>
      </c>
      <c r="L21" s="18"/>
      <c r="M21" s="20">
        <v>1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</row>
    <row r="22" spans="1:67" s="21" customFormat="1" ht="46.5" customHeight="1" x14ac:dyDescent="0.25">
      <c r="A22" s="2" t="s">
        <v>39</v>
      </c>
      <c r="B22" s="4" t="s">
        <v>72</v>
      </c>
      <c r="C22" s="5" t="s">
        <v>41</v>
      </c>
      <c r="D22" s="5" t="s">
        <v>71</v>
      </c>
      <c r="E22" s="5" t="s">
        <v>20</v>
      </c>
      <c r="F22" s="5" t="s">
        <v>21</v>
      </c>
      <c r="G22" s="5" t="s">
        <v>21</v>
      </c>
      <c r="H22" s="5" t="s">
        <v>73</v>
      </c>
      <c r="I22" s="5" t="s">
        <v>46</v>
      </c>
      <c r="J22" s="5" t="s">
        <v>65</v>
      </c>
      <c r="K22" s="20">
        <v>1</v>
      </c>
      <c r="L22" s="18"/>
      <c r="M22" s="20">
        <v>1</v>
      </c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</row>
    <row r="23" spans="1:67" ht="19.5" hidden="1" customHeight="1" x14ac:dyDescent="0.25">
      <c r="A23" s="2" t="s">
        <v>74</v>
      </c>
      <c r="B23" s="8" t="s">
        <v>75</v>
      </c>
      <c r="C23" s="10" t="s">
        <v>33</v>
      </c>
      <c r="D23" s="10"/>
      <c r="E23" s="10" t="s">
        <v>76</v>
      </c>
      <c r="F23" s="10" t="s">
        <v>21</v>
      </c>
      <c r="G23" s="10" t="s">
        <v>21</v>
      </c>
      <c r="H23" s="10" t="s">
        <v>21</v>
      </c>
      <c r="I23" s="10" t="s">
        <v>21</v>
      </c>
      <c r="J23" s="10" t="s">
        <v>21</v>
      </c>
      <c r="L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</row>
    <row r="24" spans="1:67" ht="18" customHeight="1" x14ac:dyDescent="0.25">
      <c r="A24" s="49" t="s">
        <v>77</v>
      </c>
      <c r="B24" s="51" t="s">
        <v>78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</row>
    <row r="25" spans="1:67" ht="20.25" customHeight="1" x14ac:dyDescent="0.25">
      <c r="A25" s="49"/>
      <c r="B25" s="51" t="s">
        <v>79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</row>
    <row r="26" spans="1:67" ht="47.25" customHeight="1" x14ac:dyDescent="0.25">
      <c r="A26" s="22" t="s">
        <v>80</v>
      </c>
      <c r="B26" s="14" t="s">
        <v>81</v>
      </c>
      <c r="C26" s="9" t="s">
        <v>18</v>
      </c>
      <c r="D26" s="22" t="s">
        <v>71</v>
      </c>
      <c r="E26" s="9" t="s">
        <v>20</v>
      </c>
      <c r="F26" s="22" t="s">
        <v>21</v>
      </c>
      <c r="G26" s="23" t="s">
        <v>82</v>
      </c>
      <c r="H26" s="22" t="s">
        <v>83</v>
      </c>
      <c r="I26" s="23" t="s">
        <v>23</v>
      </c>
      <c r="J26" s="22" t="s">
        <v>24</v>
      </c>
      <c r="K26" s="24">
        <v>80</v>
      </c>
      <c r="M26" s="24">
        <v>80</v>
      </c>
    </row>
    <row r="27" spans="1:67" ht="46.5" customHeight="1" x14ac:dyDescent="0.25">
      <c r="A27" s="22" t="s">
        <v>84</v>
      </c>
      <c r="B27" s="4" t="s">
        <v>85</v>
      </c>
      <c r="C27" s="9" t="s">
        <v>18</v>
      </c>
      <c r="D27" s="2" t="s">
        <v>71</v>
      </c>
      <c r="E27" s="5" t="s">
        <v>20</v>
      </c>
      <c r="F27" s="2" t="s">
        <v>21</v>
      </c>
      <c r="G27" s="2" t="s">
        <v>21</v>
      </c>
      <c r="H27" s="2" t="s">
        <v>86</v>
      </c>
      <c r="I27" s="25" t="s">
        <v>24</v>
      </c>
      <c r="J27" s="2" t="s">
        <v>27</v>
      </c>
      <c r="K27" s="7">
        <v>100</v>
      </c>
      <c r="M27" s="7">
        <v>100</v>
      </c>
    </row>
    <row r="28" spans="1:67" ht="45" customHeight="1" x14ac:dyDescent="0.25">
      <c r="A28" s="2" t="s">
        <v>87</v>
      </c>
      <c r="B28" s="4" t="s">
        <v>88</v>
      </c>
      <c r="C28" s="9" t="s">
        <v>18</v>
      </c>
      <c r="D28" s="2" t="s">
        <v>71</v>
      </c>
      <c r="E28" s="5" t="s">
        <v>20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7">
        <v>100</v>
      </c>
      <c r="M28" s="7">
        <v>100</v>
      </c>
    </row>
  </sheetData>
  <mergeCells count="21">
    <mergeCell ref="G1:J1"/>
    <mergeCell ref="A4:M4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M6:M8"/>
    <mergeCell ref="B9:M9"/>
    <mergeCell ref="A12:A13"/>
    <mergeCell ref="B12:M12"/>
    <mergeCell ref="B13:M13"/>
    <mergeCell ref="A24:A25"/>
    <mergeCell ref="B24:M24"/>
    <mergeCell ref="B25:M25"/>
  </mergeCells>
  <pageMargins left="0.196527777777778" right="0.196527777777778" top="0.196527777777778" bottom="0.196527777777778" header="0.51180555555555496" footer="0.51180555555555496"/>
  <pageSetup paperSize="9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Normal="100" workbookViewId="0">
      <selection activeCell="D6" sqref="D6:D8"/>
    </sheetView>
  </sheetViews>
  <sheetFormatPr defaultRowHeight="15" x14ac:dyDescent="0.25"/>
  <cols>
    <col min="1" max="1" width="6.85546875"/>
    <col min="2" max="2" width="35.7109375"/>
    <col min="3" max="3" width="13.5703125"/>
    <col min="4" max="5" width="12.140625"/>
    <col min="6" max="6" width="11.28515625"/>
    <col min="7" max="7" width="12.85546875"/>
    <col min="8" max="8" width="11.85546875"/>
    <col min="9" max="9" width="10.28515625"/>
    <col min="10" max="10" width="9.85546875"/>
    <col min="11" max="1025" width="8.28515625"/>
  </cols>
  <sheetData>
    <row r="1" spans="1:10" ht="39.75" customHeight="1" x14ac:dyDescent="0.25">
      <c r="F1" s="54" t="s">
        <v>89</v>
      </c>
      <c r="G1" s="54"/>
      <c r="H1" s="54"/>
      <c r="I1" s="54"/>
    </row>
    <row r="2" spans="1:10" ht="72" customHeight="1" x14ac:dyDescent="0.25">
      <c r="F2" s="54"/>
      <c r="G2" s="54"/>
      <c r="H2" s="54"/>
      <c r="I2" s="54"/>
    </row>
    <row r="4" spans="1:10" x14ac:dyDescent="0.25">
      <c r="A4" s="53" t="s">
        <v>90</v>
      </c>
      <c r="B4" s="53"/>
      <c r="C4" s="53"/>
      <c r="D4" s="53"/>
      <c r="E4" s="53"/>
      <c r="F4" s="53"/>
      <c r="G4" s="53"/>
      <c r="H4" s="53"/>
      <c r="I4" s="53"/>
      <c r="J4" s="53"/>
    </row>
    <row r="6" spans="1:10" ht="15" customHeight="1" x14ac:dyDescent="0.25">
      <c r="A6" s="55" t="s">
        <v>91</v>
      </c>
      <c r="B6" s="55" t="s">
        <v>92</v>
      </c>
      <c r="C6" s="55" t="s">
        <v>4</v>
      </c>
      <c r="D6" s="56" t="s">
        <v>7</v>
      </c>
      <c r="E6" s="56" t="s">
        <v>8</v>
      </c>
      <c r="F6" s="56" t="s">
        <v>9</v>
      </c>
      <c r="G6" s="56" t="s">
        <v>10</v>
      </c>
      <c r="H6" s="55" t="s">
        <v>93</v>
      </c>
      <c r="I6" s="56" t="s">
        <v>94</v>
      </c>
      <c r="J6" s="56"/>
    </row>
    <row r="7" spans="1:10" ht="9" customHeight="1" x14ac:dyDescent="0.25">
      <c r="A7" s="55"/>
      <c r="B7" s="55"/>
      <c r="C7" s="55"/>
      <c r="D7" s="56"/>
      <c r="E7" s="56"/>
      <c r="F7" s="56"/>
      <c r="G7" s="56"/>
      <c r="H7" s="55"/>
      <c r="I7" s="56"/>
      <c r="J7" s="56"/>
    </row>
    <row r="8" spans="1:10" ht="21" customHeight="1" x14ac:dyDescent="0.25">
      <c r="A8" s="55"/>
      <c r="B8" s="55"/>
      <c r="C8" s="55"/>
      <c r="D8" s="56"/>
      <c r="E8" s="56"/>
      <c r="F8" s="56"/>
      <c r="G8" s="56"/>
      <c r="H8" s="55"/>
      <c r="I8" s="7" t="s">
        <v>12</v>
      </c>
      <c r="J8" s="7" t="s">
        <v>13</v>
      </c>
    </row>
    <row r="9" spans="1:10" ht="36" customHeight="1" x14ac:dyDescent="0.25">
      <c r="A9" s="51" t="s">
        <v>95</v>
      </c>
      <c r="B9" s="51"/>
      <c r="C9" s="51"/>
      <c r="D9" s="51"/>
      <c r="E9" s="51"/>
      <c r="F9" s="51"/>
      <c r="G9" s="51"/>
      <c r="H9" s="51"/>
      <c r="I9" s="51"/>
      <c r="J9" s="51"/>
    </row>
    <row r="10" spans="1:10" ht="61.5" customHeight="1" x14ac:dyDescent="0.25">
      <c r="A10" s="2" t="s">
        <v>65</v>
      </c>
      <c r="B10" s="4" t="s">
        <v>17</v>
      </c>
      <c r="C10" s="5" t="s">
        <v>18</v>
      </c>
      <c r="D10" s="6" t="str">
        <f>'Приложение 1 к паспорту'!F10:F10</f>
        <v>0</v>
      </c>
      <c r="E10" s="6" t="str">
        <f>'Приложение 1 к паспорту'!G10:G10</f>
        <v>0</v>
      </c>
      <c r="F10" s="6" t="str">
        <f>'Приложение 1 к паспорту'!H10:H10</f>
        <v>20</v>
      </c>
      <c r="G10" s="6" t="str">
        <f>'Приложение 1 к паспорту'!I10:I10</f>
        <v>60</v>
      </c>
      <c r="H10" s="6" t="str">
        <f>'Приложение 1 к паспорту'!J10:J10</f>
        <v>80</v>
      </c>
      <c r="I10" s="6">
        <f>'Приложение 1 к паспорту'!K10:K10</f>
        <v>80</v>
      </c>
      <c r="J10" s="6" t="s">
        <v>24</v>
      </c>
    </row>
    <row r="11" spans="1:10" ht="47.25" customHeight="1" x14ac:dyDescent="0.25">
      <c r="A11" s="2" t="s">
        <v>73</v>
      </c>
      <c r="B11" s="4" t="s">
        <v>26</v>
      </c>
      <c r="C11" s="9" t="s">
        <v>18</v>
      </c>
      <c r="D11" s="6" t="str">
        <f>'Приложение 1 к паспорту'!F11:F11</f>
        <v>0</v>
      </c>
      <c r="E11" s="6" t="str">
        <f>'Приложение 1 к паспорту'!G11:G11</f>
        <v>0</v>
      </c>
      <c r="F11" s="6" t="str">
        <f>'Приложение 1 к паспорту'!H11:H11</f>
        <v>0</v>
      </c>
      <c r="G11" s="6" t="str">
        <f>'Приложение 1 к паспорту'!I11:I11</f>
        <v>0</v>
      </c>
      <c r="H11" s="6" t="str">
        <f>'Приложение 1 к паспорту'!J11:J11</f>
        <v>100</v>
      </c>
      <c r="I11" s="6">
        <f>'Приложение 1 к паспорту'!K11:K11</f>
        <v>100</v>
      </c>
      <c r="J11" s="6" t="s">
        <v>96</v>
      </c>
    </row>
  </sheetData>
  <mergeCells count="12">
    <mergeCell ref="A9:J9"/>
    <mergeCell ref="F1:I2"/>
    <mergeCell ref="A4:J4"/>
    <mergeCell ref="A6:A8"/>
    <mergeCell ref="B6:B8"/>
    <mergeCell ref="C6:C8"/>
    <mergeCell ref="D6:D8"/>
    <mergeCell ref="E6:E8"/>
    <mergeCell ref="F6:F8"/>
    <mergeCell ref="G6:G8"/>
    <mergeCell ref="H6:H8"/>
    <mergeCell ref="I6:J7"/>
  </mergeCells>
  <pageMargins left="0.196527777777778" right="0.196527777777778" top="0.196527777777778" bottom="0.196527777777778" header="0.51180555555555496" footer="0.51180555555555496"/>
  <pageSetup paperSize="9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1"/>
  <sheetViews>
    <sheetView topLeftCell="A7" zoomScale="90" zoomScaleNormal="90" workbookViewId="0">
      <selection activeCell="L22" sqref="L22"/>
    </sheetView>
  </sheetViews>
  <sheetFormatPr defaultRowHeight="15" x14ac:dyDescent="0.25"/>
  <cols>
    <col min="1" max="1" width="15.7109375"/>
    <col min="2" max="2" width="16.7109375"/>
    <col min="3" max="3" width="15.5703125"/>
    <col min="4" max="6" width="6.140625"/>
    <col min="7" max="7" width="5"/>
    <col min="8" max="8" width="11.85546875" customWidth="1"/>
    <col min="9" max="9" width="13" customWidth="1"/>
    <col min="10" max="10" width="12.42578125" bestFit="1" customWidth="1"/>
    <col min="11" max="11" width="12.42578125"/>
    <col min="12" max="12" width="11"/>
    <col min="13" max="13" width="11.5703125"/>
    <col min="14" max="1025" width="8.28515625"/>
  </cols>
  <sheetData>
    <row r="2" spans="1:13" ht="15" customHeight="1" x14ac:dyDescent="0.25">
      <c r="I2" s="54" t="s">
        <v>97</v>
      </c>
      <c r="J2" s="54"/>
      <c r="K2" s="54"/>
      <c r="L2" s="54"/>
      <c r="M2" s="54"/>
    </row>
    <row r="3" spans="1:13" ht="46.5" customHeight="1" x14ac:dyDescent="0.25">
      <c r="I3" s="54"/>
      <c r="J3" s="54"/>
      <c r="K3" s="54"/>
      <c r="L3" s="54"/>
      <c r="M3" s="54"/>
    </row>
    <row r="5" spans="1:13" ht="34.5" customHeight="1" x14ac:dyDescent="0.25">
      <c r="A5" s="60" t="s">
        <v>98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0.75" hidden="1" customHeight="1" x14ac:dyDescent="0.25"/>
    <row r="7" spans="1:13" ht="15" customHeight="1" x14ac:dyDescent="0.25">
      <c r="A7" s="59" t="s">
        <v>99</v>
      </c>
      <c r="B7" s="59" t="s">
        <v>100</v>
      </c>
      <c r="C7" s="59" t="s">
        <v>101</v>
      </c>
      <c r="D7" s="59" t="s">
        <v>102</v>
      </c>
      <c r="E7" s="59"/>
      <c r="F7" s="59"/>
      <c r="G7" s="59"/>
      <c r="H7" s="59" t="s">
        <v>103</v>
      </c>
      <c r="I7" s="59"/>
      <c r="J7" s="59"/>
      <c r="K7" s="59"/>
      <c r="L7" s="59"/>
      <c r="M7" s="59"/>
    </row>
    <row r="8" spans="1:13" ht="15" customHeight="1" x14ac:dyDescent="0.25">
      <c r="A8" s="59"/>
      <c r="B8" s="59"/>
      <c r="C8" s="59"/>
      <c r="D8" s="59"/>
      <c r="E8" s="59"/>
      <c r="F8" s="59"/>
      <c r="G8" s="59"/>
      <c r="H8" s="59" t="s">
        <v>104</v>
      </c>
      <c r="I8" s="59"/>
      <c r="J8" s="59"/>
      <c r="K8" s="59"/>
      <c r="L8" s="59"/>
      <c r="M8" s="59"/>
    </row>
    <row r="9" spans="1:13" ht="30" customHeight="1" x14ac:dyDescent="0.25">
      <c r="A9" s="59"/>
      <c r="B9" s="59"/>
      <c r="C9" s="59"/>
      <c r="D9" s="59" t="s">
        <v>105</v>
      </c>
      <c r="E9" s="59" t="s">
        <v>106</v>
      </c>
      <c r="F9" s="59" t="s">
        <v>107</v>
      </c>
      <c r="G9" s="59" t="s">
        <v>108</v>
      </c>
      <c r="H9" s="59" t="s">
        <v>9</v>
      </c>
      <c r="I9" s="59" t="s">
        <v>109</v>
      </c>
      <c r="J9" s="59" t="s">
        <v>11</v>
      </c>
      <c r="K9" s="59" t="s">
        <v>12</v>
      </c>
      <c r="L9" s="59" t="s">
        <v>13</v>
      </c>
      <c r="M9" s="59" t="s">
        <v>110</v>
      </c>
    </row>
    <row r="10" spans="1:13" ht="3.75" customHeight="1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13" ht="61.5" customHeight="1" x14ac:dyDescent="0.25">
      <c r="A11" s="57" t="s">
        <v>111</v>
      </c>
      <c r="B11" s="57" t="s">
        <v>112</v>
      </c>
      <c r="C11" s="28" t="s">
        <v>113</v>
      </c>
      <c r="D11" s="29">
        <v>822</v>
      </c>
      <c r="E11" s="29" t="s">
        <v>114</v>
      </c>
      <c r="F11" s="29" t="s">
        <v>114</v>
      </c>
      <c r="G11" s="29" t="s">
        <v>114</v>
      </c>
      <c r="H11" s="30">
        <f t="shared" ref="H11:M11" si="0">H13</f>
        <v>10000</v>
      </c>
      <c r="I11" s="30">
        <f t="shared" si="0"/>
        <v>10000</v>
      </c>
      <c r="J11" s="30">
        <f t="shared" si="0"/>
        <v>13899</v>
      </c>
      <c r="K11" s="30">
        <f t="shared" si="0"/>
        <v>1000</v>
      </c>
      <c r="L11" s="30">
        <f t="shared" si="0"/>
        <v>1000</v>
      </c>
      <c r="M11" s="30">
        <f t="shared" si="0"/>
        <v>35899</v>
      </c>
    </row>
    <row r="12" spans="1:13" ht="51" customHeight="1" x14ac:dyDescent="0.25">
      <c r="A12" s="57"/>
      <c r="B12" s="57"/>
      <c r="C12" s="27" t="s">
        <v>115</v>
      </c>
      <c r="D12" s="7"/>
      <c r="E12" s="7"/>
      <c r="F12" s="7"/>
      <c r="G12" s="7"/>
      <c r="H12" s="31"/>
      <c r="I12" s="31"/>
      <c r="J12" s="31"/>
      <c r="K12" s="31"/>
      <c r="L12" s="31"/>
      <c r="M12" s="32"/>
    </row>
    <row r="13" spans="1:13" ht="35.25" customHeight="1" x14ac:dyDescent="0.25">
      <c r="A13" s="57"/>
      <c r="B13" s="57"/>
      <c r="C13" s="33" t="s">
        <v>116</v>
      </c>
      <c r="D13" s="34">
        <v>822</v>
      </c>
      <c r="E13" s="34" t="s">
        <v>114</v>
      </c>
      <c r="F13" s="34" t="s">
        <v>114</v>
      </c>
      <c r="G13" s="34" t="s">
        <v>114</v>
      </c>
      <c r="H13" s="35">
        <f t="shared" ref="H13:M13" si="1">H16+H20</f>
        <v>10000</v>
      </c>
      <c r="I13" s="35">
        <f t="shared" si="1"/>
        <v>10000</v>
      </c>
      <c r="J13" s="35">
        <f t="shared" si="1"/>
        <v>13899</v>
      </c>
      <c r="K13" s="35">
        <f t="shared" si="1"/>
        <v>1000</v>
      </c>
      <c r="L13" s="35">
        <f t="shared" si="1"/>
        <v>1000</v>
      </c>
      <c r="M13" s="35">
        <f t="shared" si="1"/>
        <v>35899</v>
      </c>
    </row>
    <row r="14" spans="1:13" ht="84.75" customHeight="1" x14ac:dyDescent="0.25">
      <c r="A14" s="57" t="s">
        <v>117</v>
      </c>
      <c r="B14" s="57" t="s">
        <v>118</v>
      </c>
      <c r="C14" s="28" t="s">
        <v>119</v>
      </c>
      <c r="D14" s="29">
        <v>822</v>
      </c>
      <c r="E14" s="29" t="s">
        <v>114</v>
      </c>
      <c r="F14" s="29" t="s">
        <v>114</v>
      </c>
      <c r="G14" s="29" t="s">
        <v>114</v>
      </c>
      <c r="H14" s="30">
        <f t="shared" ref="H14:M14" si="2">H16</f>
        <v>10000</v>
      </c>
      <c r="I14" s="30">
        <f t="shared" si="2"/>
        <v>10000</v>
      </c>
      <c r="J14" s="30">
        <f t="shared" si="2"/>
        <v>0</v>
      </c>
      <c r="K14" s="30">
        <f t="shared" si="2"/>
        <v>0</v>
      </c>
      <c r="L14" s="30">
        <f t="shared" si="2"/>
        <v>0</v>
      </c>
      <c r="M14" s="30">
        <f t="shared" si="2"/>
        <v>20000</v>
      </c>
    </row>
    <row r="15" spans="1:13" ht="36.75" customHeight="1" x14ac:dyDescent="0.25">
      <c r="A15" s="57"/>
      <c r="B15" s="57"/>
      <c r="C15" s="27" t="s">
        <v>115</v>
      </c>
      <c r="D15" s="7"/>
      <c r="E15" s="7"/>
      <c r="F15" s="7"/>
      <c r="G15" s="7"/>
      <c r="H15" s="31"/>
      <c r="I15" s="31"/>
      <c r="J15" s="31"/>
      <c r="K15" s="31"/>
      <c r="L15" s="31"/>
      <c r="M15" s="32"/>
    </row>
    <row r="16" spans="1:13" ht="32.25" customHeight="1" x14ac:dyDescent="0.25">
      <c r="A16" s="57"/>
      <c r="B16" s="57"/>
      <c r="C16" s="36" t="s">
        <v>116</v>
      </c>
      <c r="D16" s="34">
        <v>822</v>
      </c>
      <c r="E16" s="7" t="s">
        <v>114</v>
      </c>
      <c r="F16" s="7" t="s">
        <v>114</v>
      </c>
      <c r="G16" s="7" t="s">
        <v>114</v>
      </c>
      <c r="H16" s="35">
        <v>10000</v>
      </c>
      <c r="I16" s="35">
        <v>10000</v>
      </c>
      <c r="J16" s="35">
        <v>0</v>
      </c>
      <c r="K16" s="35">
        <v>0</v>
      </c>
      <c r="L16" s="35">
        <v>0</v>
      </c>
      <c r="M16" s="37">
        <f>H16+I16+J16+K16+L16</f>
        <v>20000</v>
      </c>
    </row>
    <row r="17" spans="1:13" hidden="1" x14ac:dyDescent="0.25">
      <c r="A17" s="27" t="s">
        <v>120</v>
      </c>
      <c r="B17" s="38"/>
      <c r="C17" s="38"/>
      <c r="D17" s="39"/>
      <c r="E17" s="39"/>
      <c r="F17" s="39"/>
      <c r="G17" s="39"/>
      <c r="H17" s="40"/>
      <c r="I17" s="40"/>
      <c r="J17" s="40"/>
      <c r="K17" s="40"/>
      <c r="L17" s="40"/>
      <c r="M17" s="32"/>
    </row>
    <row r="18" spans="1:13" ht="66.75" customHeight="1" x14ac:dyDescent="0.25">
      <c r="A18" s="57" t="s">
        <v>121</v>
      </c>
      <c r="B18" s="58" t="s">
        <v>122</v>
      </c>
      <c r="C18" s="28" t="s">
        <v>123</v>
      </c>
      <c r="D18" s="29">
        <v>822</v>
      </c>
      <c r="E18" s="29" t="s">
        <v>114</v>
      </c>
      <c r="F18" s="29" t="s">
        <v>114</v>
      </c>
      <c r="G18" s="29" t="s">
        <v>114</v>
      </c>
      <c r="H18" s="30">
        <v>0</v>
      </c>
      <c r="I18" s="30">
        <v>0</v>
      </c>
      <c r="J18" s="30">
        <v>13899</v>
      </c>
      <c r="K18" s="30">
        <f>K20</f>
        <v>1000</v>
      </c>
      <c r="L18" s="30">
        <f>L20</f>
        <v>1000</v>
      </c>
      <c r="M18" s="30">
        <f>M20</f>
        <v>15899</v>
      </c>
    </row>
    <row r="19" spans="1:13" ht="30.75" customHeight="1" x14ac:dyDescent="0.25">
      <c r="A19" s="57"/>
      <c r="B19" s="58"/>
      <c r="C19" s="27" t="s">
        <v>115</v>
      </c>
      <c r="D19" s="39"/>
      <c r="E19" s="39"/>
      <c r="F19" s="39"/>
      <c r="G19" s="39"/>
      <c r="H19" s="40"/>
      <c r="I19" s="40"/>
      <c r="J19" s="40"/>
      <c r="K19" s="40"/>
      <c r="L19" s="40"/>
      <c r="M19" s="32"/>
    </row>
    <row r="20" spans="1:13" ht="32.25" customHeight="1" x14ac:dyDescent="0.25">
      <c r="A20" s="57"/>
      <c r="B20" s="58"/>
      <c r="C20" s="33" t="s">
        <v>116</v>
      </c>
      <c r="D20" s="34">
        <v>822</v>
      </c>
      <c r="E20" s="7" t="s">
        <v>114</v>
      </c>
      <c r="F20" s="7" t="s">
        <v>114</v>
      </c>
      <c r="G20" s="7" t="s">
        <v>114</v>
      </c>
      <c r="H20" s="35">
        <v>0</v>
      </c>
      <c r="I20" s="35">
        <v>0</v>
      </c>
      <c r="J20" s="35">
        <v>13899</v>
      </c>
      <c r="K20" s="35">
        <v>1000</v>
      </c>
      <c r="L20" s="35">
        <v>1000</v>
      </c>
      <c r="M20" s="32">
        <f>H20+I20+J20+K20+L20</f>
        <v>15899</v>
      </c>
    </row>
    <row r="21" spans="1:13" ht="15" hidden="1" customHeight="1" x14ac:dyDescent="0.25">
      <c r="A21" s="27" t="s">
        <v>120</v>
      </c>
      <c r="B21" s="38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20"/>
    </row>
  </sheetData>
  <mergeCells count="24">
    <mergeCell ref="I2:M3"/>
    <mergeCell ref="A5:M5"/>
    <mergeCell ref="A7:A10"/>
    <mergeCell ref="B7:B10"/>
    <mergeCell ref="C7:C10"/>
    <mergeCell ref="D7:G8"/>
    <mergeCell ref="H7:M7"/>
    <mergeCell ref="H8:M8"/>
    <mergeCell ref="D9:D10"/>
    <mergeCell ref="E9:E10"/>
    <mergeCell ref="F9:F10"/>
    <mergeCell ref="G9:G10"/>
    <mergeCell ref="H9:H10"/>
    <mergeCell ref="I9:I10"/>
    <mergeCell ref="J9:J10"/>
    <mergeCell ref="K9:K10"/>
    <mergeCell ref="A18:A20"/>
    <mergeCell ref="B18:B20"/>
    <mergeCell ref="L9:L10"/>
    <mergeCell ref="M9:M10"/>
    <mergeCell ref="A11:A13"/>
    <mergeCell ref="B11:B13"/>
    <mergeCell ref="A14:A16"/>
    <mergeCell ref="B14:B16"/>
  </mergeCells>
  <pageMargins left="0.19685039370078741" right="0" top="0.19685039370078741" bottom="0" header="0.51181102362204722" footer="0.51181102362204722"/>
  <pageSetup paperSize="9" scale="80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B10" zoomScale="160" zoomScaleNormal="160" workbookViewId="0">
      <selection activeCell="F8" sqref="F8"/>
    </sheetView>
  </sheetViews>
  <sheetFormatPr defaultRowHeight="15" x14ac:dyDescent="0.25"/>
  <cols>
    <col min="1" max="1" width="13.42578125"/>
    <col min="2" max="2" width="25.28515625"/>
    <col min="3" max="3" width="35.7109375"/>
    <col min="4" max="4" width="10.140625"/>
    <col min="5" max="6" width="10.5703125"/>
    <col min="7" max="9" width="10.7109375"/>
    <col min="10" max="1025" width="8.28515625"/>
  </cols>
  <sheetData>
    <row r="1" spans="1:9" ht="39.75" customHeight="1" x14ac:dyDescent="0.25">
      <c r="E1" s="54" t="s">
        <v>124</v>
      </c>
      <c r="F1" s="54"/>
      <c r="G1" s="54"/>
      <c r="H1" s="54"/>
      <c r="I1" s="54"/>
    </row>
    <row r="2" spans="1:9" ht="57" customHeight="1" x14ac:dyDescent="0.25">
      <c r="E2" s="54"/>
      <c r="F2" s="54"/>
      <c r="G2" s="54"/>
      <c r="H2" s="54"/>
      <c r="I2" s="54"/>
    </row>
    <row r="3" spans="1:9" ht="33.75" customHeight="1" x14ac:dyDescent="0.25">
      <c r="A3" s="63" t="s">
        <v>125</v>
      </c>
      <c r="B3" s="63"/>
      <c r="C3" s="63"/>
      <c r="D3" s="63"/>
      <c r="E3" s="63"/>
      <c r="F3" s="63"/>
      <c r="G3" s="63"/>
      <c r="H3" s="63"/>
      <c r="I3" s="63"/>
    </row>
    <row r="4" spans="1:9" ht="5.25" customHeight="1" x14ac:dyDescent="0.25"/>
    <row r="5" spans="1:9" ht="24" customHeight="1" x14ac:dyDescent="0.25">
      <c r="A5" s="64" t="s">
        <v>126</v>
      </c>
      <c r="B5" s="64" t="s">
        <v>127</v>
      </c>
      <c r="C5" s="64" t="s">
        <v>128</v>
      </c>
      <c r="D5" s="64" t="s">
        <v>129</v>
      </c>
      <c r="E5" s="64"/>
      <c r="F5" s="64"/>
      <c r="G5" s="64"/>
      <c r="H5" s="64"/>
      <c r="I5" s="64"/>
    </row>
    <row r="6" spans="1:9" ht="31.5" customHeight="1" x14ac:dyDescent="0.25">
      <c r="A6" s="64"/>
      <c r="B6" s="64"/>
      <c r="C6" s="64"/>
      <c r="D6" s="41" t="s">
        <v>9</v>
      </c>
      <c r="E6" s="41" t="s">
        <v>109</v>
      </c>
      <c r="F6" s="41" t="s">
        <v>93</v>
      </c>
      <c r="G6" s="41" t="s">
        <v>130</v>
      </c>
      <c r="H6" s="41" t="s">
        <v>131</v>
      </c>
      <c r="I6" s="41" t="s">
        <v>110</v>
      </c>
    </row>
    <row r="7" spans="1:9" ht="15" customHeight="1" x14ac:dyDescent="0.25">
      <c r="A7" s="61" t="s">
        <v>111</v>
      </c>
      <c r="B7" s="61" t="s">
        <v>132</v>
      </c>
      <c r="C7" s="42" t="s">
        <v>133</v>
      </c>
      <c r="D7" s="43">
        <f>D14</f>
        <v>10000</v>
      </c>
      <c r="E7" s="43">
        <v>10000</v>
      </c>
      <c r="F7" s="43">
        <f>F10+F11</f>
        <v>13899</v>
      </c>
      <c r="G7" s="43">
        <f t="shared" ref="G7:H7" si="0">G11</f>
        <v>1000</v>
      </c>
      <c r="H7" s="43">
        <f t="shared" si="0"/>
        <v>1000</v>
      </c>
      <c r="I7" s="43">
        <f>I10+I11</f>
        <v>35899</v>
      </c>
    </row>
    <row r="8" spans="1:9" ht="20.25" customHeight="1" x14ac:dyDescent="0.25">
      <c r="A8" s="61"/>
      <c r="B8" s="61"/>
      <c r="C8" s="44" t="s">
        <v>134</v>
      </c>
      <c r="D8" s="43"/>
      <c r="E8" s="43"/>
      <c r="F8" s="43"/>
      <c r="G8" s="43"/>
      <c r="H8" s="43"/>
      <c r="I8" s="45"/>
    </row>
    <row r="9" spans="1:9" ht="21" customHeight="1" x14ac:dyDescent="0.25">
      <c r="A9" s="61"/>
      <c r="B9" s="61"/>
      <c r="C9" s="44" t="s">
        <v>135</v>
      </c>
      <c r="D9" s="45"/>
      <c r="E9" s="45"/>
      <c r="F9" s="45"/>
      <c r="G9" s="45"/>
      <c r="H9" s="45"/>
      <c r="I9" s="45"/>
    </row>
    <row r="10" spans="1:9" ht="18" customHeight="1" x14ac:dyDescent="0.25">
      <c r="A10" s="61"/>
      <c r="B10" s="61"/>
      <c r="C10" s="44" t="s">
        <v>136</v>
      </c>
      <c r="D10" s="45"/>
      <c r="E10" s="45"/>
      <c r="F10" s="45">
        <v>12055</v>
      </c>
      <c r="G10" s="45"/>
      <c r="H10" s="45"/>
      <c r="I10" s="45">
        <v>12055</v>
      </c>
    </row>
    <row r="11" spans="1:9" ht="15.75" customHeight="1" x14ac:dyDescent="0.25">
      <c r="A11" s="61"/>
      <c r="B11" s="61"/>
      <c r="C11" s="44" t="s">
        <v>137</v>
      </c>
      <c r="D11" s="45">
        <v>10000</v>
      </c>
      <c r="E11" s="45">
        <v>10000</v>
      </c>
      <c r="F11" s="45">
        <v>1844</v>
      </c>
      <c r="G11" s="45">
        <v>1000</v>
      </c>
      <c r="H11" s="45">
        <f>H18+H26</f>
        <v>1000</v>
      </c>
      <c r="I11" s="46">
        <f>D11+E11+F11+G11+H11</f>
        <v>23844</v>
      </c>
    </row>
    <row r="12" spans="1:9" ht="18" customHeight="1" x14ac:dyDescent="0.25">
      <c r="A12" s="61"/>
      <c r="B12" s="61"/>
      <c r="C12" s="44" t="s">
        <v>138</v>
      </c>
      <c r="D12" s="45"/>
      <c r="E12" s="45"/>
      <c r="F12" s="45"/>
      <c r="G12" s="45"/>
      <c r="H12" s="45"/>
      <c r="I12" s="45"/>
    </row>
    <row r="13" spans="1:9" ht="21.75" customHeight="1" x14ac:dyDescent="0.25">
      <c r="A13" s="61"/>
      <c r="B13" s="61"/>
      <c r="C13" s="44" t="s">
        <v>139</v>
      </c>
      <c r="D13" s="45"/>
      <c r="E13" s="45"/>
      <c r="F13" s="45"/>
      <c r="G13" s="45"/>
      <c r="H13" s="45"/>
      <c r="I13" s="45"/>
    </row>
    <row r="14" spans="1:9" ht="15" customHeight="1" x14ac:dyDescent="0.25">
      <c r="A14" s="62" t="s">
        <v>117</v>
      </c>
      <c r="B14" s="62" t="s">
        <v>118</v>
      </c>
      <c r="C14" s="42" t="s">
        <v>133</v>
      </c>
      <c r="D14" s="43">
        <f>D18</f>
        <v>10000</v>
      </c>
      <c r="E14" s="43">
        <f>E16+E17+E18+E19+E20</f>
        <v>10000</v>
      </c>
      <c r="F14" s="43">
        <f>F16+F17+F18+F19+F20</f>
        <v>0</v>
      </c>
      <c r="G14" s="43">
        <f>G18</f>
        <v>0</v>
      </c>
      <c r="H14" s="43">
        <f>H18</f>
        <v>0</v>
      </c>
      <c r="I14" s="47">
        <f>D14+E14</f>
        <v>20000</v>
      </c>
    </row>
    <row r="15" spans="1:9" ht="18.75" customHeight="1" x14ac:dyDescent="0.25">
      <c r="A15" s="62"/>
      <c r="B15" s="62"/>
      <c r="C15" s="44" t="s">
        <v>134</v>
      </c>
      <c r="D15" s="45"/>
      <c r="E15" s="45"/>
      <c r="F15" s="45"/>
      <c r="G15" s="45"/>
      <c r="H15" s="45"/>
      <c r="I15" s="45"/>
    </row>
    <row r="16" spans="1:9" ht="21" customHeight="1" x14ac:dyDescent="0.25">
      <c r="A16" s="62"/>
      <c r="B16" s="62"/>
      <c r="C16" s="44" t="s">
        <v>140</v>
      </c>
      <c r="D16" s="45"/>
      <c r="E16" s="45"/>
      <c r="F16" s="45"/>
      <c r="G16" s="45"/>
      <c r="H16" s="45"/>
      <c r="I16" s="45"/>
    </row>
    <row r="17" spans="1:9" ht="19.5" customHeight="1" x14ac:dyDescent="0.25">
      <c r="A17" s="62"/>
      <c r="B17" s="62"/>
      <c r="C17" s="44" t="s">
        <v>136</v>
      </c>
      <c r="D17" s="45"/>
      <c r="E17" s="45"/>
      <c r="F17" s="45"/>
      <c r="G17" s="45"/>
      <c r="H17" s="45"/>
      <c r="I17" s="45"/>
    </row>
    <row r="18" spans="1:9" ht="19.5" customHeight="1" x14ac:dyDescent="0.25">
      <c r="A18" s="62"/>
      <c r="B18" s="62"/>
      <c r="C18" s="44" t="s">
        <v>137</v>
      </c>
      <c r="D18" s="45">
        <v>10000</v>
      </c>
      <c r="E18" s="45">
        <v>10000</v>
      </c>
      <c r="F18" s="45">
        <v>0</v>
      </c>
      <c r="G18" s="45">
        <v>0</v>
      </c>
      <c r="H18" s="45">
        <v>0</v>
      </c>
      <c r="I18" s="46">
        <v>0</v>
      </c>
    </row>
    <row r="19" spans="1:9" ht="18.75" customHeight="1" x14ac:dyDescent="0.25">
      <c r="A19" s="62"/>
      <c r="B19" s="62"/>
      <c r="C19" s="44" t="s">
        <v>138</v>
      </c>
      <c r="D19" s="45"/>
      <c r="E19" s="45"/>
      <c r="F19" s="45"/>
      <c r="G19" s="45"/>
      <c r="H19" s="45"/>
      <c r="I19" s="45"/>
    </row>
    <row r="20" spans="1:9" ht="22.5" customHeight="1" x14ac:dyDescent="0.25">
      <c r="A20" s="62"/>
      <c r="B20" s="62"/>
      <c r="C20" s="44" t="s">
        <v>139</v>
      </c>
      <c r="D20" s="45"/>
      <c r="E20" s="45"/>
      <c r="F20" s="45"/>
      <c r="G20" s="45"/>
      <c r="H20" s="45"/>
      <c r="I20" s="45"/>
    </row>
    <row r="21" spans="1:9" hidden="1" x14ac:dyDescent="0.25">
      <c r="A21" s="44" t="s">
        <v>120</v>
      </c>
      <c r="B21" s="44"/>
      <c r="C21" s="44"/>
      <c r="D21" s="45"/>
      <c r="E21" s="45"/>
      <c r="F21" s="45"/>
      <c r="G21" s="45"/>
      <c r="H21" s="45"/>
      <c r="I21" s="43"/>
    </row>
    <row r="22" spans="1:9" ht="15" customHeight="1" x14ac:dyDescent="0.25">
      <c r="A22" s="62" t="s">
        <v>121</v>
      </c>
      <c r="B22" s="62" t="s">
        <v>122</v>
      </c>
      <c r="C22" s="42" t="s">
        <v>133</v>
      </c>
      <c r="D22" s="43">
        <f t="shared" ref="D22:H22" si="1">D26</f>
        <v>0</v>
      </c>
      <c r="E22" s="43">
        <f t="shared" si="1"/>
        <v>0</v>
      </c>
      <c r="F22" s="43">
        <f>F25+F26</f>
        <v>13899</v>
      </c>
      <c r="G22" s="43">
        <f t="shared" si="1"/>
        <v>1000</v>
      </c>
      <c r="H22" s="43">
        <f t="shared" si="1"/>
        <v>1000</v>
      </c>
      <c r="I22" s="43">
        <f>I25+I26</f>
        <v>15899</v>
      </c>
    </row>
    <row r="23" spans="1:9" ht="18.75" customHeight="1" x14ac:dyDescent="0.25">
      <c r="A23" s="62"/>
      <c r="B23" s="62"/>
      <c r="C23" s="44" t="s">
        <v>134</v>
      </c>
      <c r="D23" s="45"/>
      <c r="E23" s="45"/>
      <c r="F23" s="45"/>
      <c r="G23" s="45"/>
      <c r="H23" s="45"/>
      <c r="I23" s="45"/>
    </row>
    <row r="24" spans="1:9" ht="17.25" customHeight="1" x14ac:dyDescent="0.25">
      <c r="A24" s="62"/>
      <c r="B24" s="62"/>
      <c r="C24" s="44" t="s">
        <v>140</v>
      </c>
      <c r="D24" s="45"/>
      <c r="E24" s="45"/>
      <c r="F24" s="45"/>
      <c r="G24" s="45"/>
      <c r="H24" s="45"/>
      <c r="I24" s="45"/>
    </row>
    <row r="25" spans="1:9" ht="17.25" customHeight="1" x14ac:dyDescent="0.25">
      <c r="A25" s="62"/>
      <c r="B25" s="62"/>
      <c r="C25" s="44" t="s">
        <v>136</v>
      </c>
      <c r="D25" s="45">
        <v>0</v>
      </c>
      <c r="E25" s="45">
        <v>0</v>
      </c>
      <c r="F25" s="45">
        <v>12055</v>
      </c>
      <c r="G25" s="45">
        <v>0</v>
      </c>
      <c r="H25" s="45">
        <v>0</v>
      </c>
      <c r="I25" s="45">
        <v>12055</v>
      </c>
    </row>
    <row r="26" spans="1:9" ht="18" customHeight="1" x14ac:dyDescent="0.25">
      <c r="A26" s="62"/>
      <c r="B26" s="62"/>
      <c r="C26" s="44" t="s">
        <v>137</v>
      </c>
      <c r="D26" s="46">
        <v>0</v>
      </c>
      <c r="E26" s="46">
        <v>0</v>
      </c>
      <c r="F26" s="45">
        <v>1844</v>
      </c>
      <c r="G26" s="45">
        <v>1000</v>
      </c>
      <c r="H26" s="45">
        <v>1000</v>
      </c>
      <c r="I26" s="46">
        <f>D26+E26+F26+G26+H26</f>
        <v>3844</v>
      </c>
    </row>
    <row r="27" spans="1:9" ht="17.25" customHeight="1" x14ac:dyDescent="0.25">
      <c r="A27" s="62"/>
      <c r="B27" s="62"/>
      <c r="C27" s="44" t="s">
        <v>138</v>
      </c>
      <c r="D27" s="45"/>
      <c r="E27" s="45"/>
      <c r="F27" s="45"/>
      <c r="G27" s="45"/>
      <c r="H27" s="45"/>
      <c r="I27" s="45"/>
    </row>
    <row r="28" spans="1:9" ht="19.5" customHeight="1" x14ac:dyDescent="0.25">
      <c r="A28" s="62"/>
      <c r="B28" s="62"/>
      <c r="C28" s="44" t="s">
        <v>139</v>
      </c>
      <c r="D28" s="45"/>
      <c r="E28" s="45"/>
      <c r="F28" s="45"/>
      <c r="G28" s="45"/>
      <c r="H28" s="45"/>
      <c r="I28" s="45"/>
    </row>
  </sheetData>
  <mergeCells count="12">
    <mergeCell ref="E1:I2"/>
    <mergeCell ref="A3:I3"/>
    <mergeCell ref="A5:A6"/>
    <mergeCell ref="B5:B6"/>
    <mergeCell ref="C5:C6"/>
    <mergeCell ref="D5:I5"/>
    <mergeCell ref="A7:A13"/>
    <mergeCell ref="B7:B13"/>
    <mergeCell ref="A14:A20"/>
    <mergeCell ref="B14:B20"/>
    <mergeCell ref="A22:A28"/>
    <mergeCell ref="B22:B28"/>
  </mergeCells>
  <pageMargins left="0.196527777777778" right="0.196527777777778" top="0.196527777777778" bottom="0.196527777777778" header="0.51180555555555496" footer="0.51180555555555496"/>
  <pageSetup paperSize="9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285156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285156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 к паспорту</vt:lpstr>
      <vt:lpstr>Приложение 2 к паспорту</vt:lpstr>
      <vt:lpstr>Приложение 3</vt:lpstr>
      <vt:lpstr>приложение 5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3</cp:revision>
  <cp:lastPrinted>2017-01-31T02:41:40Z</cp:lastPrinted>
  <dcterms:created xsi:type="dcterms:W3CDTF">2006-09-16T00:00:00Z</dcterms:created>
  <dcterms:modified xsi:type="dcterms:W3CDTF">2017-01-31T02:41:43Z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